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302С, МСП, КТП\ТЗ\"/>
    </mc:Choice>
  </mc:AlternateContent>
  <bookViews>
    <workbookView xWindow="480" yWindow="120" windowWidth="27795" windowHeight="12585"/>
  </bookViews>
  <sheets>
    <sheet name="Расчет " sheetId="1" r:id="rId1"/>
  </sheets>
  <definedNames>
    <definedName name="_xlnm._FilterDatabase" localSheetId="0" hidden="1">'Расчет '!$A$5:$E$14</definedName>
    <definedName name="_xlnm.Print_Area" localSheetId="0">'Расчет '!$A$1:$E$11</definedName>
  </definedNames>
  <calcPr calcId="152511"/>
</workbook>
</file>

<file path=xl/calcChain.xml><?xml version="1.0" encoding="utf-8"?>
<calcChain xmlns="http://schemas.openxmlformats.org/spreadsheetml/2006/main">
  <c r="E11" i="1" l="1"/>
  <c r="E10" i="1" l="1"/>
</calcChain>
</file>

<file path=xl/sharedStrings.xml><?xml version="1.0" encoding="utf-8"?>
<sst xmlns="http://schemas.openxmlformats.org/spreadsheetml/2006/main" count="23" uniqueCount="20">
  <si>
    <t>302С</t>
  </si>
  <si>
    <t>КТП</t>
  </si>
  <si>
    <t>№</t>
  </si>
  <si>
    <t>Номер материала</t>
  </si>
  <si>
    <t>Наименование ТТР</t>
  </si>
  <si>
    <t>Цена без НДС 2022</t>
  </si>
  <si>
    <t>2371568 </t>
  </si>
  <si>
    <t xml:space="preserve">Комплектная трансформаторная подстанция КТП 100 В-ВК тупиковая- ТМГ (Х.Х. Х3К2) </t>
  </si>
  <si>
    <t>шт.</t>
  </si>
  <si>
    <t> 2371653</t>
  </si>
  <si>
    <t xml:space="preserve">Комплектная трансформаторная подстанция КТП 160 В-ВК тупиковая- ТМГ (Х.Х.  Х3К2)  </t>
  </si>
  <si>
    <t> 2371742</t>
  </si>
  <si>
    <t xml:space="preserve">Комплектная трансформаторная подстанция КТП 250 В-ВК тупиковая- ТМГ (Х.Х.  Х3К2)  </t>
  </si>
  <si>
    <t>2371743 </t>
  </si>
  <si>
    <t xml:space="preserve">Комплектная трансформаторная подстанция КТП 400 В-ВК тупиковая- ТМГ  (Х.Х.  Х3К2) </t>
  </si>
  <si>
    <t>Единичные расценки на поставку КТП</t>
  </si>
  <si>
    <t>ПАО "Россети Центр"; ПАО  "Россети Центр и Приволжье"</t>
  </si>
  <si>
    <t>ИТОГО без НДС:</t>
  </si>
  <si>
    <t>ИТОГО с НДС:</t>
  </si>
  <si>
    <t>Ед. изм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</si>
</sst>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35">
    <xf numFmtId="0" fontId="0" fillId="0" borderId="0" xfId="0"/>
    <xf numFmtId="0" fontId="2" fillId="0" borderId="0" xfId="1" applyFont="1"/>
    <xf numFmtId="0" fontId="0" fillId="0" borderId="0" xfId="0" applyAlignment="1">
      <alignment horizontal="left" wrapText="1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7" fillId="0" borderId="0" xfId="2" applyFont="1"/>
    <xf numFmtId="4" fontId="7" fillId="0" borderId="0" xfId="2" applyNumberFormat="1" applyFont="1"/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 wrapText="1"/>
    </xf>
    <xf numFmtId="4" fontId="8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4" fontId="8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4" fontId="2" fillId="0" borderId="0" xfId="1" applyNumberFormat="1" applyFont="1" applyAlignment="1">
      <alignment horizontal="center"/>
    </xf>
    <xf numFmtId="0" fontId="8" fillId="2" borderId="0" xfId="2" applyFont="1" applyFill="1" applyAlignment="1">
      <alignment vertical="top" wrapText="1"/>
    </xf>
    <xf numFmtId="0" fontId="7" fillId="0" borderId="0" xfId="2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0" xfId="1" applyFont="1" applyAlignment="1">
      <alignment horizontal="center"/>
    </xf>
  </cellXfs>
  <cellStyles count="4">
    <cellStyle name="Обычный" xfId="0" builtinId="0"/>
    <cellStyle name="Обычный 12" xfId="2"/>
    <cellStyle name="Обычный 2" xfId="1"/>
    <cellStyle name="Обычн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8"/>
  <sheetViews>
    <sheetView tabSelected="1" view="pageBreakPreview" zoomScale="70" zoomScaleNormal="85" zoomScaleSheetLayoutView="70" workbookViewId="0">
      <pane ySplit="5" topLeftCell="A6" activePane="bottomLeft" state="frozen"/>
      <selection pane="bottomLeft" activeCell="J8" sqref="J8"/>
    </sheetView>
  </sheetViews>
  <sheetFormatPr defaultColWidth="9.140625" defaultRowHeight="12.75" x14ac:dyDescent="0.2"/>
  <cols>
    <col min="1" max="1" width="4.7109375" style="1" customWidth="1"/>
    <col min="2" max="2" width="13.42578125" style="1" customWidth="1"/>
    <col min="3" max="3" width="44.42578125" style="1" customWidth="1"/>
    <col min="4" max="4" width="9" style="1" customWidth="1"/>
    <col min="5" max="5" width="21.28515625" style="26" customWidth="1"/>
    <col min="6" max="16384" width="9.140625" style="1"/>
  </cols>
  <sheetData>
    <row r="1" spans="1:5" s="29" customFormat="1" ht="27" customHeight="1" x14ac:dyDescent="0.25">
      <c r="B1" s="30" t="s">
        <v>0</v>
      </c>
      <c r="C1" s="30" t="s">
        <v>1</v>
      </c>
      <c r="D1" s="33" t="s">
        <v>16</v>
      </c>
      <c r="E1" s="33"/>
    </row>
    <row r="2" spans="1:5" ht="13.5" customHeight="1" x14ac:dyDescent="0.25">
      <c r="B2"/>
      <c r="C2"/>
      <c r="D2" s="2"/>
      <c r="E2" s="2"/>
    </row>
    <row r="3" spans="1:5" ht="15.75" x14ac:dyDescent="0.25">
      <c r="C3" s="34" t="s">
        <v>15</v>
      </c>
      <c r="D3" s="34"/>
      <c r="E3" s="34"/>
    </row>
    <row r="5" spans="1:5" s="5" customFormat="1" ht="72.75" customHeight="1" x14ac:dyDescent="0.25">
      <c r="A5" s="3" t="s">
        <v>2</v>
      </c>
      <c r="B5" s="3" t="s">
        <v>3</v>
      </c>
      <c r="C5" s="3" t="s">
        <v>4</v>
      </c>
      <c r="D5" s="3" t="s">
        <v>19</v>
      </c>
      <c r="E5" s="4" t="s">
        <v>5</v>
      </c>
    </row>
    <row r="6" spans="1:5" s="9" customFormat="1" ht="57" customHeight="1" x14ac:dyDescent="0.25">
      <c r="A6" s="3">
        <v>1</v>
      </c>
      <c r="B6" s="6" t="s">
        <v>6</v>
      </c>
      <c r="C6" s="7" t="s">
        <v>7</v>
      </c>
      <c r="D6" s="8" t="s">
        <v>8</v>
      </c>
      <c r="E6" s="4">
        <v>865505</v>
      </c>
    </row>
    <row r="7" spans="1:5" s="9" customFormat="1" ht="57" customHeight="1" x14ac:dyDescent="0.25">
      <c r="A7" s="3">
        <v>2</v>
      </c>
      <c r="B7" s="6" t="s">
        <v>9</v>
      </c>
      <c r="C7" s="7" t="s">
        <v>10</v>
      </c>
      <c r="D7" s="8" t="s">
        <v>8</v>
      </c>
      <c r="E7" s="4">
        <v>914266</v>
      </c>
    </row>
    <row r="8" spans="1:5" s="15" customFormat="1" ht="57" customHeight="1" x14ac:dyDescent="0.25">
      <c r="A8" s="10">
        <v>3</v>
      </c>
      <c r="B8" s="11" t="s">
        <v>11</v>
      </c>
      <c r="C8" s="12" t="s">
        <v>12</v>
      </c>
      <c r="D8" s="13" t="s">
        <v>8</v>
      </c>
      <c r="E8" s="14">
        <v>975217</v>
      </c>
    </row>
    <row r="9" spans="1:5" s="9" customFormat="1" ht="57" customHeight="1" x14ac:dyDescent="0.25">
      <c r="A9" s="3">
        <v>4</v>
      </c>
      <c r="B9" s="6" t="s">
        <v>13</v>
      </c>
      <c r="C9" s="7" t="s">
        <v>14</v>
      </c>
      <c r="D9" s="8" t="s">
        <v>8</v>
      </c>
      <c r="E9" s="4">
        <v>1249497</v>
      </c>
    </row>
    <row r="10" spans="1:5" s="9" customFormat="1" ht="31.5" customHeight="1" x14ac:dyDescent="0.25">
      <c r="A10" s="32" t="s">
        <v>17</v>
      </c>
      <c r="B10" s="32"/>
      <c r="C10" s="32"/>
      <c r="D10" s="32"/>
      <c r="E10" s="31">
        <f>SUM(E6:E9)</f>
        <v>4004485</v>
      </c>
    </row>
    <row r="11" spans="1:5" s="16" customFormat="1" ht="31.5" customHeight="1" x14ac:dyDescent="0.25">
      <c r="A11" s="32" t="s">
        <v>18</v>
      </c>
      <c r="B11" s="32"/>
      <c r="C11" s="32"/>
      <c r="D11" s="32"/>
      <c r="E11" s="31">
        <f>E10*1.2</f>
        <v>4805382</v>
      </c>
    </row>
    <row r="12" spans="1:5" s="16" customFormat="1" ht="21.75" customHeight="1" x14ac:dyDescent="0.25">
      <c r="C12" s="27"/>
      <c r="D12" s="27"/>
      <c r="E12" s="27"/>
    </row>
    <row r="13" spans="1:5" s="16" customFormat="1" ht="20.25" customHeight="1" x14ac:dyDescent="0.25">
      <c r="C13" s="28"/>
      <c r="D13" s="28"/>
      <c r="E13" s="28"/>
    </row>
    <row r="14" spans="1:5" s="16" customFormat="1" ht="20.25" customHeight="1" x14ac:dyDescent="0.25">
      <c r="E14" s="17"/>
    </row>
    <row r="15" spans="1:5" s="18" customFormat="1" ht="45.75" customHeight="1" x14ac:dyDescent="0.25">
      <c r="C15" s="19"/>
      <c r="D15" s="19"/>
      <c r="E15" s="19"/>
    </row>
    <row r="16" spans="1:5" s="18" customFormat="1" ht="15" x14ac:dyDescent="0.25">
      <c r="E16" s="20"/>
    </row>
    <row r="17" spans="3:5" s="18" customFormat="1" ht="22.7" customHeight="1" x14ac:dyDescent="0.25">
      <c r="C17" s="21"/>
      <c r="D17" s="21"/>
      <c r="E17" s="20"/>
    </row>
    <row r="18" spans="3:5" s="25" customFormat="1" ht="74.25" customHeight="1" x14ac:dyDescent="0.25">
      <c r="C18" s="22"/>
      <c r="D18" s="23"/>
      <c r="E18" s="24"/>
    </row>
  </sheetData>
  <autoFilter ref="A5:E14"/>
  <mergeCells count="4">
    <mergeCell ref="A10:D10"/>
    <mergeCell ref="A11:D11"/>
    <mergeCell ref="D1:E1"/>
    <mergeCell ref="C3:E3"/>
  </mergeCells>
  <pageMargins left="0.15748031496063" right="0.23622047244094499" top="0.31496062992126" bottom="0.35433070866141703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Циркова Людмила Валерьевна</cp:lastModifiedBy>
  <dcterms:created xsi:type="dcterms:W3CDTF">2022-02-14T06:38:54Z</dcterms:created>
  <dcterms:modified xsi:type="dcterms:W3CDTF">2022-02-22T14:21:53Z</dcterms:modified>
</cp:coreProperties>
</file>